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2336"/>
  </bookViews>
  <sheets>
    <sheet name="2019-2024 " sheetId="3" r:id="rId1"/>
  </sheets>
  <definedNames>
    <definedName name="_xlnm.Print_Titles" localSheetId="0">'2019-2024 '!$5:$9</definedName>
  </definedNames>
  <calcPr calcId="125725"/>
</workbook>
</file>

<file path=xl/calcChain.xml><?xml version="1.0" encoding="utf-8"?>
<calcChain xmlns="http://schemas.openxmlformats.org/spreadsheetml/2006/main">
  <c r="F23" i="3"/>
  <c r="F24"/>
  <c r="F14" s="1"/>
  <c r="H14"/>
  <c r="G14"/>
  <c r="G13"/>
  <c r="F13"/>
  <c r="G25"/>
  <c r="L21"/>
  <c r="K21"/>
  <c r="K13" s="1"/>
  <c r="K14"/>
  <c r="L25"/>
  <c r="K25"/>
  <c r="L22"/>
  <c r="K19"/>
  <c r="L26"/>
  <c r="H26"/>
  <c r="I26"/>
  <c r="J26"/>
  <c r="K26"/>
  <c r="G26"/>
  <c r="H25"/>
  <c r="I25"/>
  <c r="J14"/>
  <c r="I14"/>
  <c r="L14"/>
  <c r="H13"/>
  <c r="I13"/>
  <c r="L13"/>
  <c r="F26" l="1"/>
  <c r="J19"/>
  <c r="F21"/>
  <c r="F22"/>
  <c r="F20"/>
  <c r="J25" l="1"/>
  <c r="F25" s="1"/>
  <c r="J13"/>
  <c r="F19"/>
</calcChain>
</file>

<file path=xl/sharedStrings.xml><?xml version="1.0" encoding="utf-8"?>
<sst xmlns="http://schemas.openxmlformats.org/spreadsheetml/2006/main" count="110" uniqueCount="52">
  <si>
    <t>Наименование</t>
  </si>
  <si>
    <t>Целевые индикаторы реализации мероприятия подпрограммы</t>
  </si>
  <si>
    <t>Единица измерения</t>
  </si>
  <si>
    <t>в том числе по годам реализации подпрограммы</t>
  </si>
  <si>
    <t>2019 год</t>
  </si>
  <si>
    <t>2020 год</t>
  </si>
  <si>
    <t>Цель муниципальной программы: повышение роли культуры в духовно-нравственном развитии личности и единства общества</t>
  </si>
  <si>
    <t>Всего, в том числе:</t>
  </si>
  <si>
    <t>Х</t>
  </si>
  <si>
    <t>1. Бюджет города Омска</t>
  </si>
  <si>
    <t>%</t>
  </si>
  <si>
    <t>№ п/п</t>
  </si>
  <si>
    <t>1.1</t>
  </si>
  <si>
    <t>2021 год</t>
  </si>
  <si>
    <t>2022 год</t>
  </si>
  <si>
    <t>2023 год</t>
  </si>
  <si>
    <t>2024 год</t>
  </si>
  <si>
    <t>Наименование мероприятия подпрограммы муниципальной программы города Омска (далее – подпрограмма)</t>
  </si>
  <si>
    <t>»</t>
  </si>
  <si>
    <t>Участники муниципальной программы, ответственные за реализацию мероприятия подпрограммы</t>
  </si>
  <si>
    <t>Источник  финансирования</t>
  </si>
  <si>
    <t xml:space="preserve">Наличие проектно-сметной документации, прошедшей государственную экспертизу </t>
  </si>
  <si>
    <t>да/нет</t>
  </si>
  <si>
    <t xml:space="preserve">Значение </t>
  </si>
  <si>
    <t>да</t>
  </si>
  <si>
    <t>1.2</t>
  </si>
  <si>
    <t>1.3</t>
  </si>
  <si>
    <t xml:space="preserve">Департамент культуры Администрации города Омска (далее – ДК)     </t>
  </si>
  <si>
    <t>Степень готовности реставрируемых зданий</t>
  </si>
  <si>
    <t>Проведение ремонтно-реставрационных работ на объектах культурного наследия, находящихся в муниципальной собственности города Омска</t>
  </si>
  <si>
    <t xml:space="preserve"> ДК                                                                                                         </t>
  </si>
  <si>
    <t xml:space="preserve">Департамент строительства Администрации города Омска,      (далее – ДС)                                                                                                           </t>
  </si>
  <si>
    <t>1.4</t>
  </si>
  <si>
    <t>Популяризация объектов культурного наследия, находящихся в муниципальной собственности города Омска, стимулирование и развитие у граждан интереса и уважения к ним</t>
  </si>
  <si>
    <t xml:space="preserve"> ДК     </t>
  </si>
  <si>
    <t>Наличие публикаций в прессе, участие в городских радио и телевизионных программах и «круглых столах»</t>
  </si>
  <si>
    <r>
      <t>Планируемый объем финансирования мероприятия подпрограммы,  рублей</t>
    </r>
    <r>
      <rPr>
        <sz val="5.5"/>
        <color rgb="FFFF0000"/>
        <rFont val="Times New Roman"/>
        <family val="1"/>
        <charset val="204"/>
      </rPr>
      <t xml:space="preserve"> </t>
    </r>
  </si>
  <si>
    <t>Получение задания на проведение работ по сохранению объектов культурного наследия, находящихся в муниципальной собственности города Омска (задания на проектирование)</t>
  </si>
  <si>
    <t>Разработка научно-проектной документации на ремонтно- реставрационные работы (в том числе техническое обследование) на объектах культурного наследия, находящихся в муниципальной собственности города Омска</t>
  </si>
  <si>
    <t>1.5</t>
  </si>
  <si>
    <t>ДК</t>
  </si>
  <si>
    <t>ед.</t>
  </si>
  <si>
    <t>Количество отремонтированных памятников, являющихся произведениями монументального искусства</t>
  </si>
  <si>
    <r>
      <t>Итого по подпрограмме 4 «</t>
    </r>
    <r>
      <rPr>
        <sz val="5.5"/>
        <color rgb="FF000000"/>
        <rFont val="Times New Roman"/>
        <family val="1"/>
        <charset val="204"/>
      </rPr>
      <t>Cохранение объектов культурного наследия и памятников, находящихся в муниципальной собственности города Омска»</t>
    </r>
  </si>
  <si>
    <t>Проведение ремонтных, ремонтно-реставрационных работ, содержание, обслуживание памятников и объектов культурного наследия, находящихся в муниципальной собственности города Омска</t>
  </si>
  <si>
    <t>Подпрограмма 4 «Cохранение объектов культурного наследия и памятников, находящихся в муниципальной собственности города Омска»</t>
  </si>
  <si>
    <t>Задача: Обеспечение сохранности, использования и популяризации объектов культурного наследия (памятников истории и культуры) народов Российской Федерации, и памятников, являющихся произведениями монументального искусства, находящихся в муниципальной собственности города Омска</t>
  </si>
  <si>
    <r>
      <rPr>
        <sz val="5.5"/>
        <rFont val="Times New Roman"/>
        <family val="1"/>
        <charset val="204"/>
      </rPr>
      <t>Задача 10 м</t>
    </r>
    <r>
      <rPr>
        <sz val="5.5"/>
        <color theme="1"/>
        <rFont val="Times New Roman"/>
        <family val="1"/>
        <charset val="204"/>
      </rPr>
      <t>униципальной программы: Обеспечение сохранности, использования и популяризации объектов культурного наследия (памятников истории и культуры) народов Российской Федерации, находящихся в муниципальной собственности города Омска</t>
    </r>
  </si>
  <si>
    <t xml:space="preserve">ПЕРЕЧЕНЬ
мероприятий подпрограммы 4 «Cохранение объектов культурного наследия и памятников,  находящихся в муниципальной собственности города Омска» муниципальной программы города Омска «Развитие культуры» на 2019 – 2024 годы
</t>
  </si>
  <si>
    <t>Всего на 2019  – 2024 годы</t>
  </si>
  <si>
    <t>Наличие задания на проведение работ по сохранению объектов культурного наследия, находящихся в муниципальной собственности города Омска (задания на проектирование)</t>
  </si>
  <si>
    <t xml:space="preserve">Приложение № 5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</si>
</sst>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5.5"/>
      <color theme="1"/>
      <name val="Times New Roman"/>
      <family val="1"/>
      <charset val="204"/>
    </font>
    <font>
      <sz val="5.5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4" fontId="1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0" fillId="0" borderId="0" xfId="0" applyBorder="1"/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25</xdr:row>
      <xdr:rowOff>180975</xdr:rowOff>
    </xdr:from>
    <xdr:to>
      <xdr:col>1</xdr:col>
      <xdr:colOff>152400</xdr:colOff>
      <xdr:row>28</xdr:row>
      <xdr:rowOff>161925</xdr:rowOff>
    </xdr:to>
    <xdr:sp macro="" textlink="">
      <xdr:nvSpPr>
        <xdr:cNvPr id="2" name="Text Box 20"/>
        <xdr:cNvSpPr txBox="1">
          <a:spLocks noChangeArrowheads="1"/>
        </xdr:cNvSpPr>
      </xdr:nvSpPr>
      <xdr:spPr bwMode="auto">
        <a:xfrm>
          <a:off x="190500" y="644842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230187</xdr:colOff>
      <xdr:row>24</xdr:row>
      <xdr:rowOff>134937</xdr:rowOff>
    </xdr:from>
    <xdr:to>
      <xdr:col>21</xdr:col>
      <xdr:colOff>152400</xdr:colOff>
      <xdr:row>27</xdr:row>
      <xdr:rowOff>142875</xdr:rowOff>
    </xdr:to>
    <xdr:sp macro="" textlink="">
      <xdr:nvSpPr>
        <xdr:cNvPr id="3" name="Text Box 20"/>
        <xdr:cNvSpPr txBox="1">
          <a:spLocks noChangeArrowheads="1"/>
        </xdr:cNvSpPr>
      </xdr:nvSpPr>
      <xdr:spPr bwMode="auto">
        <a:xfrm>
          <a:off x="8477250" y="7429500"/>
          <a:ext cx="35083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zoomScale="90" zoomScaleNormal="90" zoomScaleSheetLayoutView="100" zoomScalePageLayoutView="120" workbookViewId="0">
      <selection activeCell="F1" sqref="F1"/>
    </sheetView>
  </sheetViews>
  <sheetFormatPr defaultRowHeight="14.4"/>
  <cols>
    <col min="1" max="1" width="5.44140625" customWidth="1"/>
    <col min="2" max="2" width="3.6640625" customWidth="1"/>
    <col min="3" max="3" width="14.109375" customWidth="1"/>
    <col min="4" max="4" width="17.33203125" customWidth="1"/>
    <col min="5" max="5" width="12.5546875" customWidth="1"/>
    <col min="6" max="6" width="9.33203125" style="14" customWidth="1"/>
    <col min="7" max="7" width="7" style="14" customWidth="1"/>
    <col min="8" max="8" width="8.6640625" style="14" customWidth="1"/>
    <col min="9" max="10" width="8" style="14" customWidth="1"/>
    <col min="11" max="12" width="7.6640625" style="14" customWidth="1"/>
    <col min="13" max="13" width="12.5546875" customWidth="1"/>
    <col min="14" max="14" width="5.6640625" customWidth="1"/>
    <col min="15" max="15" width="4.88671875" customWidth="1"/>
    <col min="16" max="16" width="5.109375" customWidth="1"/>
    <col min="17" max="17" width="5.33203125" customWidth="1"/>
    <col min="18" max="18" width="4.88671875" customWidth="1"/>
    <col min="19" max="19" width="5.33203125" customWidth="1"/>
    <col min="20" max="20" width="5.88671875" customWidth="1"/>
    <col min="21" max="21" width="2.33203125" customWidth="1"/>
    <col min="22" max="22" width="9.109375" customWidth="1"/>
  </cols>
  <sheetData>
    <row r="1" spans="1:21" ht="61.5" customHeight="1">
      <c r="A1" s="1"/>
      <c r="B1" s="1"/>
      <c r="C1" s="1"/>
      <c r="D1" s="1"/>
      <c r="E1" s="1"/>
      <c r="F1" s="4"/>
      <c r="G1" s="4"/>
      <c r="H1" s="4"/>
      <c r="I1" s="58" t="s">
        <v>51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1"/>
    </row>
    <row r="2" spans="1:21" ht="57" customHeight="1">
      <c r="A2" s="1"/>
      <c r="B2" s="1"/>
      <c r="C2" s="1"/>
      <c r="D2" s="1"/>
      <c r="E2" s="1"/>
      <c r="F2" s="4"/>
      <c r="G2" s="4"/>
      <c r="H2" s="4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1"/>
    </row>
    <row r="3" spans="1:21" ht="100.5" customHeight="1">
      <c r="A3" s="66" t="s">
        <v>48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1"/>
    </row>
    <row r="4" spans="1:21" ht="7.5" customHeight="1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1"/>
      <c r="N4" s="1"/>
      <c r="O4" s="1"/>
      <c r="P4" s="1"/>
      <c r="Q4" s="1"/>
      <c r="R4" s="1"/>
      <c r="S4" s="1"/>
      <c r="T4" s="1"/>
      <c r="U4" s="1"/>
    </row>
    <row r="5" spans="1:21" ht="37.5" customHeight="1">
      <c r="A5" s="67" t="s">
        <v>11</v>
      </c>
      <c r="B5" s="40" t="s">
        <v>17</v>
      </c>
      <c r="C5" s="41"/>
      <c r="D5" s="32" t="s">
        <v>19</v>
      </c>
      <c r="E5" s="60" t="s">
        <v>36</v>
      </c>
      <c r="F5" s="61"/>
      <c r="G5" s="61"/>
      <c r="H5" s="61"/>
      <c r="I5" s="61"/>
      <c r="J5" s="61"/>
      <c r="K5" s="61"/>
      <c r="L5" s="62"/>
      <c r="M5" s="26" t="s">
        <v>1</v>
      </c>
      <c r="N5" s="26"/>
      <c r="O5" s="26"/>
      <c r="P5" s="26"/>
      <c r="Q5" s="26"/>
      <c r="R5" s="26"/>
      <c r="S5" s="26"/>
      <c r="T5" s="26"/>
      <c r="U5" s="6"/>
    </row>
    <row r="6" spans="1:21" ht="16.5" customHeight="1">
      <c r="A6" s="67"/>
      <c r="B6" s="42"/>
      <c r="C6" s="43"/>
      <c r="D6" s="46"/>
      <c r="E6" s="63"/>
      <c r="F6" s="64"/>
      <c r="G6" s="64"/>
      <c r="H6" s="64"/>
      <c r="I6" s="64"/>
      <c r="J6" s="64"/>
      <c r="K6" s="64"/>
      <c r="L6" s="65"/>
      <c r="M6" s="26" t="s">
        <v>0</v>
      </c>
      <c r="N6" s="26" t="s">
        <v>2</v>
      </c>
      <c r="O6" s="26" t="s">
        <v>23</v>
      </c>
      <c r="P6" s="26"/>
      <c r="Q6" s="26"/>
      <c r="R6" s="26"/>
      <c r="S6" s="26"/>
      <c r="T6" s="26"/>
      <c r="U6" s="2"/>
    </row>
    <row r="7" spans="1:21">
      <c r="A7" s="67"/>
      <c r="B7" s="42"/>
      <c r="C7" s="43"/>
      <c r="D7" s="46"/>
      <c r="E7" s="48" t="s">
        <v>20</v>
      </c>
      <c r="F7" s="26" t="s">
        <v>49</v>
      </c>
      <c r="G7" s="26" t="s">
        <v>3</v>
      </c>
      <c r="H7" s="26"/>
      <c r="I7" s="26"/>
      <c r="J7" s="26"/>
      <c r="K7" s="26"/>
      <c r="L7" s="26"/>
      <c r="M7" s="26"/>
      <c r="N7" s="26"/>
      <c r="O7" s="26" t="s">
        <v>3</v>
      </c>
      <c r="P7" s="26"/>
      <c r="Q7" s="26"/>
      <c r="R7" s="26"/>
      <c r="S7" s="26"/>
      <c r="T7" s="26"/>
      <c r="U7" s="2"/>
    </row>
    <row r="8" spans="1:21">
      <c r="A8" s="67"/>
      <c r="B8" s="44"/>
      <c r="C8" s="45"/>
      <c r="D8" s="33"/>
      <c r="E8" s="48"/>
      <c r="F8" s="26"/>
      <c r="G8" s="13" t="s">
        <v>4</v>
      </c>
      <c r="H8" s="13" t="s">
        <v>5</v>
      </c>
      <c r="I8" s="13" t="s">
        <v>13</v>
      </c>
      <c r="J8" s="13" t="s">
        <v>14</v>
      </c>
      <c r="K8" s="13" t="s">
        <v>15</v>
      </c>
      <c r="L8" s="13" t="s">
        <v>16</v>
      </c>
      <c r="M8" s="26"/>
      <c r="N8" s="26"/>
      <c r="O8" s="7" t="s">
        <v>4</v>
      </c>
      <c r="P8" s="7" t="s">
        <v>5</v>
      </c>
      <c r="Q8" s="7" t="s">
        <v>13</v>
      </c>
      <c r="R8" s="7" t="s">
        <v>14</v>
      </c>
      <c r="S8" s="7" t="s">
        <v>15</v>
      </c>
      <c r="T8" s="7" t="s">
        <v>16</v>
      </c>
      <c r="U8" s="3"/>
    </row>
    <row r="9" spans="1:21">
      <c r="A9" s="23">
        <v>1</v>
      </c>
      <c r="B9" s="49">
        <v>2</v>
      </c>
      <c r="C9" s="50"/>
      <c r="D9" s="10">
        <v>3</v>
      </c>
      <c r="E9" s="11">
        <v>4</v>
      </c>
      <c r="F9" s="12">
        <v>5</v>
      </c>
      <c r="G9" s="11">
        <v>6</v>
      </c>
      <c r="H9" s="12">
        <v>7</v>
      </c>
      <c r="I9" s="11">
        <v>8</v>
      </c>
      <c r="J9" s="12">
        <v>9</v>
      </c>
      <c r="K9" s="11">
        <v>10</v>
      </c>
      <c r="L9" s="12">
        <v>11</v>
      </c>
      <c r="M9" s="11">
        <v>12</v>
      </c>
      <c r="N9" s="10">
        <v>13</v>
      </c>
      <c r="O9" s="11">
        <v>14</v>
      </c>
      <c r="P9" s="10">
        <v>15</v>
      </c>
      <c r="Q9" s="11">
        <v>16</v>
      </c>
      <c r="R9" s="10">
        <v>17</v>
      </c>
      <c r="S9" s="11">
        <v>18</v>
      </c>
      <c r="T9" s="10">
        <v>19</v>
      </c>
      <c r="U9" s="2"/>
    </row>
    <row r="10" spans="1:21">
      <c r="A10" s="47" t="s">
        <v>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2"/>
    </row>
    <row r="11" spans="1:21">
      <c r="A11" s="47" t="s">
        <v>47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2"/>
    </row>
    <row r="12" spans="1:21">
      <c r="A12" s="47" t="s">
        <v>45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2"/>
    </row>
    <row r="13" spans="1:21" ht="14.25" customHeight="1">
      <c r="A13" s="28">
        <v>1</v>
      </c>
      <c r="B13" s="34" t="s">
        <v>46</v>
      </c>
      <c r="C13" s="35"/>
      <c r="D13" s="35"/>
      <c r="E13" s="8" t="s">
        <v>7</v>
      </c>
      <c r="F13" s="9">
        <f>G13+H13+I13+J13+K13+L13</f>
        <v>170432929</v>
      </c>
      <c r="G13" s="9">
        <f>G15+G17+G19+G21+G23</f>
        <v>152929</v>
      </c>
      <c r="H13" s="9">
        <f t="shared" ref="H13:L13" si="0">H15+H17+H19+H21+H23</f>
        <v>0</v>
      </c>
      <c r="I13" s="9">
        <f t="shared" si="0"/>
        <v>0</v>
      </c>
      <c r="J13" s="9">
        <f t="shared" si="0"/>
        <v>0</v>
      </c>
      <c r="K13" s="9">
        <f>K15+K17+K19+K21+K23</f>
        <v>15480000</v>
      </c>
      <c r="L13" s="9">
        <f t="shared" si="0"/>
        <v>154800000</v>
      </c>
      <c r="M13" s="26" t="s">
        <v>8</v>
      </c>
      <c r="N13" s="26" t="s">
        <v>8</v>
      </c>
      <c r="O13" s="26" t="s">
        <v>8</v>
      </c>
      <c r="P13" s="26" t="s">
        <v>8</v>
      </c>
      <c r="Q13" s="26" t="s">
        <v>8</v>
      </c>
      <c r="R13" s="26" t="s">
        <v>8</v>
      </c>
      <c r="S13" s="26" t="s">
        <v>8</v>
      </c>
      <c r="T13" s="26" t="s">
        <v>8</v>
      </c>
      <c r="U13" s="2"/>
    </row>
    <row r="14" spans="1:21" ht="23.25" customHeight="1">
      <c r="A14" s="28"/>
      <c r="B14" s="37"/>
      <c r="C14" s="38"/>
      <c r="D14" s="38"/>
      <c r="E14" s="8" t="s">
        <v>9</v>
      </c>
      <c r="F14" s="9">
        <f>F16+F18+F20+F22+F24</f>
        <v>170432929</v>
      </c>
      <c r="G14" s="9">
        <f>G16+G18+G20+G22+G24</f>
        <v>152929</v>
      </c>
      <c r="H14" s="9">
        <f>H16+H18+H20+H22+H24</f>
        <v>0</v>
      </c>
      <c r="I14" s="9">
        <f t="shared" ref="I14:L14" si="1">I16+I18+I20+I22+I24</f>
        <v>0</v>
      </c>
      <c r="J14" s="9">
        <f>J16+J18+J20+J22+J24</f>
        <v>0</v>
      </c>
      <c r="K14" s="9">
        <f>K16+K18+K20+K22+K24</f>
        <v>15480000</v>
      </c>
      <c r="L14" s="9">
        <f t="shared" si="1"/>
        <v>154800000</v>
      </c>
      <c r="M14" s="26"/>
      <c r="N14" s="26"/>
      <c r="O14" s="26"/>
      <c r="P14" s="26"/>
      <c r="Q14" s="26"/>
      <c r="R14" s="26"/>
      <c r="S14" s="26"/>
      <c r="T14" s="26"/>
      <c r="U14" s="2"/>
    </row>
    <row r="15" spans="1:21" ht="23.25" customHeight="1">
      <c r="A15" s="28" t="s">
        <v>12</v>
      </c>
      <c r="B15" s="29" t="s">
        <v>33</v>
      </c>
      <c r="C15" s="29"/>
      <c r="D15" s="29" t="s">
        <v>27</v>
      </c>
      <c r="E15" s="25" t="s">
        <v>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9" t="s">
        <v>35</v>
      </c>
      <c r="N15" s="26" t="s">
        <v>22</v>
      </c>
      <c r="O15" s="27" t="s">
        <v>24</v>
      </c>
      <c r="P15" s="27" t="s">
        <v>24</v>
      </c>
      <c r="Q15" s="27" t="s">
        <v>24</v>
      </c>
      <c r="R15" s="26" t="s">
        <v>24</v>
      </c>
      <c r="S15" s="26" t="s">
        <v>24</v>
      </c>
      <c r="T15" s="26" t="s">
        <v>24</v>
      </c>
      <c r="U15" s="2"/>
    </row>
    <row r="16" spans="1:21" ht="31.5" customHeight="1">
      <c r="A16" s="28"/>
      <c r="B16" s="29"/>
      <c r="C16" s="29"/>
      <c r="D16" s="29"/>
      <c r="E16" s="25" t="s">
        <v>9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9"/>
      <c r="N16" s="26"/>
      <c r="O16" s="27"/>
      <c r="P16" s="27"/>
      <c r="Q16" s="27"/>
      <c r="R16" s="26"/>
      <c r="S16" s="26"/>
      <c r="T16" s="26"/>
      <c r="U16" s="2"/>
    </row>
    <row r="17" spans="1:22" ht="23.25" customHeight="1">
      <c r="A17" s="28" t="s">
        <v>25</v>
      </c>
      <c r="B17" s="29" t="s">
        <v>37</v>
      </c>
      <c r="C17" s="29"/>
      <c r="D17" s="29" t="s">
        <v>34</v>
      </c>
      <c r="E17" s="25" t="s">
        <v>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9" t="s">
        <v>50</v>
      </c>
      <c r="N17" s="26" t="s">
        <v>22</v>
      </c>
      <c r="O17" s="26" t="s">
        <v>8</v>
      </c>
      <c r="P17" s="26" t="s">
        <v>8</v>
      </c>
      <c r="Q17" s="26" t="s">
        <v>8</v>
      </c>
      <c r="R17" s="26" t="s">
        <v>8</v>
      </c>
      <c r="S17" s="26" t="s">
        <v>24</v>
      </c>
      <c r="T17" s="26" t="s">
        <v>8</v>
      </c>
      <c r="U17" s="2"/>
    </row>
    <row r="18" spans="1:22" ht="63.75" customHeight="1">
      <c r="A18" s="28"/>
      <c r="B18" s="29"/>
      <c r="C18" s="29"/>
      <c r="D18" s="29"/>
      <c r="E18" s="25" t="s">
        <v>9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9"/>
      <c r="N18" s="26"/>
      <c r="O18" s="26"/>
      <c r="P18" s="26"/>
      <c r="Q18" s="26"/>
      <c r="R18" s="26"/>
      <c r="S18" s="26"/>
      <c r="T18" s="26"/>
      <c r="U18" s="2"/>
    </row>
    <row r="19" spans="1:22" ht="27" customHeight="1">
      <c r="A19" s="28" t="s">
        <v>26</v>
      </c>
      <c r="B19" s="53" t="s">
        <v>38</v>
      </c>
      <c r="C19" s="54"/>
      <c r="D19" s="29" t="s">
        <v>30</v>
      </c>
      <c r="E19" s="25" t="s">
        <v>7</v>
      </c>
      <c r="F19" s="24">
        <f t="shared" ref="F19:F22" si="2">G19+H19+I19+J19+K19+L19</f>
        <v>15480000</v>
      </c>
      <c r="G19" s="24">
        <v>0</v>
      </c>
      <c r="H19" s="24">
        <v>0</v>
      </c>
      <c r="I19" s="24">
        <v>0</v>
      </c>
      <c r="J19" s="24">
        <f>J20</f>
        <v>0</v>
      </c>
      <c r="K19" s="24">
        <f>K20</f>
        <v>15480000</v>
      </c>
      <c r="L19" s="24">
        <v>0</v>
      </c>
      <c r="M19" s="57" t="s">
        <v>21</v>
      </c>
      <c r="N19" s="26" t="s">
        <v>22</v>
      </c>
      <c r="O19" s="26" t="s">
        <v>8</v>
      </c>
      <c r="P19" s="26" t="s">
        <v>8</v>
      </c>
      <c r="Q19" s="26" t="s">
        <v>8</v>
      </c>
      <c r="R19" s="26" t="s">
        <v>8</v>
      </c>
      <c r="S19" s="26" t="s">
        <v>24</v>
      </c>
      <c r="T19" s="26" t="s">
        <v>8</v>
      </c>
      <c r="U19" s="2"/>
    </row>
    <row r="20" spans="1:22" ht="39.75" customHeight="1">
      <c r="A20" s="28"/>
      <c r="B20" s="53"/>
      <c r="C20" s="54"/>
      <c r="D20" s="29"/>
      <c r="E20" s="25" t="s">
        <v>9</v>
      </c>
      <c r="F20" s="24">
        <f t="shared" si="2"/>
        <v>15480000</v>
      </c>
      <c r="G20" s="24">
        <v>0</v>
      </c>
      <c r="H20" s="24">
        <v>0</v>
      </c>
      <c r="I20" s="24">
        <v>0</v>
      </c>
      <c r="J20" s="24">
        <v>0</v>
      </c>
      <c r="K20" s="24">
        <v>15480000</v>
      </c>
      <c r="L20" s="24">
        <v>0</v>
      </c>
      <c r="M20" s="56"/>
      <c r="N20" s="26"/>
      <c r="O20" s="26"/>
      <c r="P20" s="26"/>
      <c r="Q20" s="26"/>
      <c r="R20" s="26"/>
      <c r="S20" s="26"/>
      <c r="T20" s="26"/>
      <c r="U20" s="2"/>
    </row>
    <row r="21" spans="1:22">
      <c r="A21" s="51" t="s">
        <v>32</v>
      </c>
      <c r="B21" s="34" t="s">
        <v>29</v>
      </c>
      <c r="C21" s="36"/>
      <c r="D21" s="53" t="s">
        <v>31</v>
      </c>
      <c r="E21" s="22" t="s">
        <v>7</v>
      </c>
      <c r="F21" s="9">
        <f t="shared" si="2"/>
        <v>154800000</v>
      </c>
      <c r="G21" s="9">
        <v>0</v>
      </c>
      <c r="H21" s="9">
        <v>0</v>
      </c>
      <c r="I21" s="9">
        <v>0</v>
      </c>
      <c r="J21" s="9">
        <v>0</v>
      </c>
      <c r="K21" s="9">
        <f>K22</f>
        <v>0</v>
      </c>
      <c r="L21" s="9">
        <f>L22</f>
        <v>154800000</v>
      </c>
      <c r="M21" s="55" t="s">
        <v>28</v>
      </c>
      <c r="N21" s="32" t="s">
        <v>10</v>
      </c>
      <c r="O21" s="32" t="s">
        <v>8</v>
      </c>
      <c r="P21" s="32" t="s">
        <v>8</v>
      </c>
      <c r="Q21" s="32" t="s">
        <v>8</v>
      </c>
      <c r="R21" s="32" t="s">
        <v>8</v>
      </c>
      <c r="S21" s="32" t="s">
        <v>8</v>
      </c>
      <c r="T21" s="32">
        <v>100</v>
      </c>
      <c r="U21" s="2"/>
    </row>
    <row r="22" spans="1:22" ht="45.75" customHeight="1">
      <c r="A22" s="52"/>
      <c r="B22" s="37"/>
      <c r="C22" s="39"/>
      <c r="D22" s="53"/>
      <c r="E22" s="22" t="s">
        <v>9</v>
      </c>
      <c r="F22" s="9">
        <f t="shared" si="2"/>
        <v>154800000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f>77400000+77400000</f>
        <v>154800000</v>
      </c>
      <c r="M22" s="56"/>
      <c r="N22" s="33"/>
      <c r="O22" s="33"/>
      <c r="P22" s="33"/>
      <c r="Q22" s="33"/>
      <c r="R22" s="33"/>
      <c r="S22" s="33"/>
      <c r="T22" s="33"/>
      <c r="U22" s="2"/>
    </row>
    <row r="23" spans="1:22" ht="45.75" customHeight="1">
      <c r="A23" s="28" t="s">
        <v>39</v>
      </c>
      <c r="B23" s="34" t="s">
        <v>44</v>
      </c>
      <c r="C23" s="36"/>
      <c r="D23" s="55" t="s">
        <v>40</v>
      </c>
      <c r="E23" s="22" t="s">
        <v>7</v>
      </c>
      <c r="F23" s="9">
        <f>G23+H23+I23+J23+K23+L23</f>
        <v>152929</v>
      </c>
      <c r="G23" s="9">
        <v>152929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55" t="s">
        <v>42</v>
      </c>
      <c r="N23" s="32" t="s">
        <v>41</v>
      </c>
      <c r="O23" s="32">
        <v>1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2"/>
    </row>
    <row r="24" spans="1:22" ht="45.75" customHeight="1">
      <c r="A24" s="28"/>
      <c r="B24" s="37"/>
      <c r="C24" s="39"/>
      <c r="D24" s="56"/>
      <c r="E24" s="22" t="s">
        <v>9</v>
      </c>
      <c r="F24" s="9">
        <f>G24+H24+I24+J24+K24+L24</f>
        <v>152929</v>
      </c>
      <c r="G24" s="9">
        <v>152929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56"/>
      <c r="N24" s="33"/>
      <c r="O24" s="33"/>
      <c r="P24" s="33"/>
      <c r="Q24" s="33"/>
      <c r="R24" s="33"/>
      <c r="S24" s="33"/>
      <c r="T24" s="33"/>
      <c r="U24" s="2"/>
    </row>
    <row r="25" spans="1:22" ht="21" customHeight="1">
      <c r="A25" s="34" t="s">
        <v>43</v>
      </c>
      <c r="B25" s="35"/>
      <c r="C25" s="35"/>
      <c r="D25" s="36"/>
      <c r="E25" s="15" t="s">
        <v>7</v>
      </c>
      <c r="F25" s="9">
        <f>J25+K25+L25+G25+H25+I25</f>
        <v>170432929</v>
      </c>
      <c r="G25" s="9">
        <f>G23+G21+G19+G17+G15</f>
        <v>152929</v>
      </c>
      <c r="H25" s="9">
        <f t="shared" ref="H25:J25" si="3">H23+H21+H19+H17+H15</f>
        <v>0</v>
      </c>
      <c r="I25" s="9">
        <f t="shared" si="3"/>
        <v>0</v>
      </c>
      <c r="J25" s="9">
        <f t="shared" si="3"/>
        <v>0</v>
      </c>
      <c r="K25" s="9">
        <f>K26</f>
        <v>15480000</v>
      </c>
      <c r="L25" s="9">
        <f>L26</f>
        <v>154800000</v>
      </c>
      <c r="M25" s="26" t="s">
        <v>8</v>
      </c>
      <c r="N25" s="26" t="s">
        <v>8</v>
      </c>
      <c r="O25" s="26" t="s">
        <v>8</v>
      </c>
      <c r="P25" s="26" t="s">
        <v>8</v>
      </c>
      <c r="Q25" s="26" t="s">
        <v>8</v>
      </c>
      <c r="R25" s="26" t="s">
        <v>8</v>
      </c>
      <c r="S25" s="26" t="s">
        <v>8</v>
      </c>
      <c r="T25" s="26" t="s">
        <v>8</v>
      </c>
      <c r="U25" s="2"/>
    </row>
    <row r="26" spans="1:22" ht="18">
      <c r="A26" s="37"/>
      <c r="B26" s="38"/>
      <c r="C26" s="38"/>
      <c r="D26" s="39"/>
      <c r="E26" s="15" t="s">
        <v>9</v>
      </c>
      <c r="F26" s="9">
        <f>J26+K26+L26+G26+H26+I26</f>
        <v>170432929</v>
      </c>
      <c r="G26" s="9">
        <f>G24+G22+G20+G18+G16</f>
        <v>152929</v>
      </c>
      <c r="H26" s="9">
        <f t="shared" ref="H26:K26" si="4">H24+H22+H20+H18+H16</f>
        <v>0</v>
      </c>
      <c r="I26" s="9">
        <f t="shared" si="4"/>
        <v>0</v>
      </c>
      <c r="J26" s="9">
        <f t="shared" si="4"/>
        <v>0</v>
      </c>
      <c r="K26" s="9">
        <f t="shared" si="4"/>
        <v>15480000</v>
      </c>
      <c r="L26" s="9">
        <f>L24+L22+L20+L18+L16</f>
        <v>154800000</v>
      </c>
      <c r="M26" s="26"/>
      <c r="N26" s="26"/>
      <c r="O26" s="26"/>
      <c r="P26" s="26"/>
      <c r="Q26" s="26"/>
      <c r="R26" s="26"/>
      <c r="S26" s="26"/>
      <c r="T26" s="26"/>
      <c r="U26" s="5" t="s">
        <v>18</v>
      </c>
    </row>
    <row r="27" spans="1:22" ht="10.5" customHeight="1">
      <c r="A27" s="18"/>
      <c r="B27" s="18"/>
      <c r="C27" s="18"/>
      <c r="D27" s="18"/>
      <c r="E27" s="17"/>
      <c r="F27" s="19"/>
      <c r="G27" s="19"/>
      <c r="H27" s="19"/>
      <c r="I27" s="19"/>
      <c r="J27" s="19"/>
      <c r="K27" s="19"/>
      <c r="L27" s="19"/>
      <c r="M27" s="16"/>
      <c r="N27" s="16"/>
      <c r="O27" s="16"/>
      <c r="P27" s="16"/>
      <c r="Q27" s="16"/>
      <c r="R27" s="16"/>
      <c r="S27" s="16"/>
      <c r="T27" s="16"/>
      <c r="U27" s="20"/>
      <c r="V27" s="21"/>
    </row>
    <row r="28" spans="1:22" ht="15" customHeight="1">
      <c r="A28" s="31"/>
      <c r="B28" s="31"/>
      <c r="C28" s="31"/>
      <c r="D28" s="31"/>
      <c r="E28" s="31"/>
      <c r="F28" s="31"/>
      <c r="G28" s="31"/>
      <c r="H28" s="31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1"/>
      <c r="V28" s="21"/>
    </row>
  </sheetData>
  <mergeCells count="97">
    <mergeCell ref="T23:T24"/>
    <mergeCell ref="O23:O24"/>
    <mergeCell ref="P23:P24"/>
    <mergeCell ref="Q23:Q24"/>
    <mergeCell ref="R23:R24"/>
    <mergeCell ref="S23:S24"/>
    <mergeCell ref="A23:A24"/>
    <mergeCell ref="B23:C24"/>
    <mergeCell ref="D23:D24"/>
    <mergeCell ref="M23:M24"/>
    <mergeCell ref="N23:N24"/>
    <mergeCell ref="B17:C18"/>
    <mergeCell ref="D17:D18"/>
    <mergeCell ref="M17:M18"/>
    <mergeCell ref="N17:N18"/>
    <mergeCell ref="T17:T18"/>
    <mergeCell ref="O17:O18"/>
    <mergeCell ref="P17:P18"/>
    <mergeCell ref="Q17:Q18"/>
    <mergeCell ref="R17:R18"/>
    <mergeCell ref="S17:S18"/>
    <mergeCell ref="T19:T20"/>
    <mergeCell ref="O19:O20"/>
    <mergeCell ref="P19:P20"/>
    <mergeCell ref="Q19:Q20"/>
    <mergeCell ref="R19:R20"/>
    <mergeCell ref="S19:S20"/>
    <mergeCell ref="I1:T1"/>
    <mergeCell ref="I2:T2"/>
    <mergeCell ref="E5:L6"/>
    <mergeCell ref="M5:T5"/>
    <mergeCell ref="A3:T3"/>
    <mergeCell ref="N6:N8"/>
    <mergeCell ref="O6:T6"/>
    <mergeCell ref="M6:M8"/>
    <mergeCell ref="A5:A8"/>
    <mergeCell ref="A21:A22"/>
    <mergeCell ref="B21:C22"/>
    <mergeCell ref="P25:P26"/>
    <mergeCell ref="Q25:Q26"/>
    <mergeCell ref="R13:R14"/>
    <mergeCell ref="D19:D20"/>
    <mergeCell ref="A19:A20"/>
    <mergeCell ref="B19:C20"/>
    <mergeCell ref="O21:O22"/>
    <mergeCell ref="M21:M22"/>
    <mergeCell ref="N21:N22"/>
    <mergeCell ref="D21:D22"/>
    <mergeCell ref="M13:M14"/>
    <mergeCell ref="M19:M20"/>
    <mergeCell ref="N19:N20"/>
    <mergeCell ref="A17:A18"/>
    <mergeCell ref="A13:A14"/>
    <mergeCell ref="N13:N14"/>
    <mergeCell ref="O13:O14"/>
    <mergeCell ref="B13:D14"/>
    <mergeCell ref="B5:C8"/>
    <mergeCell ref="F7:F8"/>
    <mergeCell ref="G7:L7"/>
    <mergeCell ref="O7:T7"/>
    <mergeCell ref="D5:D8"/>
    <mergeCell ref="A12:T12"/>
    <mergeCell ref="A10:T10"/>
    <mergeCell ref="A11:T11"/>
    <mergeCell ref="E7:E8"/>
    <mergeCell ref="B9:C9"/>
    <mergeCell ref="S13:S14"/>
    <mergeCell ref="T13:T14"/>
    <mergeCell ref="I28:L28"/>
    <mergeCell ref="M28:P28"/>
    <mergeCell ref="Q28:T28"/>
    <mergeCell ref="A28:H28"/>
    <mergeCell ref="P21:P22"/>
    <mergeCell ref="Q21:Q22"/>
    <mergeCell ref="R21:R22"/>
    <mergeCell ref="S21:S22"/>
    <mergeCell ref="T21:T22"/>
    <mergeCell ref="A25:D26"/>
    <mergeCell ref="R25:R26"/>
    <mergeCell ref="S25:S26"/>
    <mergeCell ref="T25:T26"/>
    <mergeCell ref="M25:M26"/>
    <mergeCell ref="N25:N26"/>
    <mergeCell ref="O25:O26"/>
    <mergeCell ref="A15:A16"/>
    <mergeCell ref="B15:C16"/>
    <mergeCell ref="D15:D16"/>
    <mergeCell ref="M15:M16"/>
    <mergeCell ref="N15:N16"/>
    <mergeCell ref="P13:P14"/>
    <mergeCell ref="Q13:Q14"/>
    <mergeCell ref="T15:T16"/>
    <mergeCell ref="O15:O16"/>
    <mergeCell ref="P15:P16"/>
    <mergeCell ref="Q15:Q16"/>
    <mergeCell ref="R15:R16"/>
    <mergeCell ref="S15:S16"/>
  </mergeCells>
  <pageMargins left="0.86614173228346458" right="0.39370078740157483" top="0.78740157480314965" bottom="0.59055118110236227" header="0.31496062992125984" footer="0.31496062992125984"/>
  <pageSetup paperSize="9" scale="80" fitToHeight="0" orientation="landscape" r:id="rId1"/>
  <headerFooter differentFirst="1">
    <oddHeader>&amp;R&amp;"Times New Roman,обычный"&amp;14&amp;P</oddHeader>
  </headerFooter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2019-2024 </vt:lpstr>
      <vt:lpstr>'2019-2024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2020-01-16T05:21:28Z</cp:lastPrinted>
  <dcterms:created xsi:type="dcterms:W3CDTF">2018-09-21T05:13:38Z</dcterms:created>
  <dcterms:modified xsi:type="dcterms:W3CDTF">2020-09-23T09:31:15Z</dcterms:modified>
</cp:coreProperties>
</file>